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вровская 20" sheetId="1" r:id="rId1"/>
  </sheets>
  <externalReferences>
    <externalReference r:id="rId2"/>
  </externalReferences>
  <definedNames>
    <definedName name="Z_6E36EA37_049E_4FAE_B719_2847CD16F858_.wvu.Cols" localSheetId="0" hidden="1">'Ковровская 20'!#REF!,'Ковровская 20'!#REF!</definedName>
    <definedName name="Z_6E36EA37_049E_4FAE_B719_2847CD16F858_.wvu.Rows" localSheetId="0" hidden="1">'Ковровская 20'!$42:$45</definedName>
    <definedName name="Z_73C0D023_21BD_4441_8EFA_957546C15799_.wvu.Cols" localSheetId="0" hidden="1">'Ковровская 20'!#REF!,'Ковровская 20'!#REF!</definedName>
    <definedName name="Z_73C0D023_21BD_4441_8EFA_957546C15799_.wvu.Rows" localSheetId="0" hidden="1">'Ковровская 20'!$42:$45</definedName>
    <definedName name="_xlnm.Print_Area" localSheetId="0">'Ковровская 20'!$A$1:$G$60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<sst xmlns="http://schemas.openxmlformats.org/spreadsheetml/2006/main" count="62" uniqueCount="53">
  <si>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</si>
  <si>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</si>
  <si>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</si>
  <si>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</si>
  <si>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</si>
  <si>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</si>
  <si>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</si>
  <si>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</si>
  <si>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</si>
  <si>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</si>
  <si>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</si>
  <si>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</si>
  <si>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</si>
  <si>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</si>
  <si>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</si>
  <si>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</si>
  <si>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</si>
  <si>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</si>
  <si>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</si>
  <si>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</si>
  <si>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</si>
  <si>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</si>
  <si>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</si>
  <si>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</si>
  <si>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</si>
  <si>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</si>
  <si>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</si>
  <si>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</si>
  <si>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</si>
  <si>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</si>
  <si>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</si>
  <si>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</si>
  <si>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</si>
  <si>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</si>
  <si>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</si>
  <si>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</si>
  <si>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</si>
  <si>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</si>
  <si>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Ковровская 20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</si>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</sst>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9">
          <cell r="W39">
            <v>4935.6348521943346</v>
          </cell>
          <cell r="X39">
            <v>995.50253497891003</v>
          </cell>
          <cell r="Y39">
            <v>4820.8945999999996</v>
          </cell>
          <cell r="AA39">
            <v>0</v>
          </cell>
          <cell r="AI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X39">
            <v>11029.329402468204</v>
          </cell>
          <cell r="BB39">
            <v>0</v>
          </cell>
          <cell r="BC39">
            <v>824.36239999999998</v>
          </cell>
          <cell r="BD39">
            <v>0</v>
          </cell>
          <cell r="BN39">
            <v>8721</v>
          </cell>
          <cell r="BO39">
            <v>2284.8000000000002</v>
          </cell>
          <cell r="BP39">
            <v>0</v>
          </cell>
          <cell r="BQ39">
            <v>0</v>
          </cell>
          <cell r="CN39">
            <v>4727.8730909584856</v>
          </cell>
          <cell r="CO39">
            <v>972.30390614609257</v>
          </cell>
          <cell r="CP39">
            <v>0</v>
          </cell>
          <cell r="DE39">
            <v>4339.6769534208543</v>
          </cell>
          <cell r="DS39">
            <v>32398.49154508438</v>
          </cell>
          <cell r="DT39">
            <v>6613.1198118697157</v>
          </cell>
          <cell r="DU39">
            <v>5749.7156999999997</v>
          </cell>
          <cell r="EC39">
            <v>0</v>
          </cell>
          <cell r="EL39">
            <v>29375.528879764992</v>
          </cell>
          <cell r="EU39">
            <v>31175.655880817332</v>
          </cell>
          <cell r="EV39">
            <v>6281.3009777371935</v>
          </cell>
          <cell r="EW39">
            <v>339.2826</v>
          </cell>
          <cell r="FH39">
            <v>25216.299704886776</v>
          </cell>
          <cell r="FM39">
            <v>22278.617541377753</v>
          </cell>
          <cell r="FN39">
            <v>6704.8817917533452</v>
          </cell>
          <cell r="FO39">
            <v>1.6791239353379401E-13</v>
          </cell>
          <cell r="FU39">
            <v>17646.762066564399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2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332031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452680.91000000003</v>
      </c>
      <c r="F9" s="16">
        <f t="shared" ref="F9:G9" si="0">SUM(F10:F14)</f>
        <v>431914.63</v>
      </c>
      <c r="G9" s="16">
        <f t="shared" si="0"/>
        <v>74887.66</v>
      </c>
    </row>
    <row r="10" spans="1:7" ht="13.2" customHeight="1" x14ac:dyDescent="0.3">
      <c r="A10" s="42" t="s">
        <v>9</v>
      </c>
      <c r="B10" s="43"/>
      <c r="C10" s="43"/>
      <c r="D10" s="44"/>
      <c r="E10" s="17">
        <v>293033.95</v>
      </c>
      <c r="F10" s="17">
        <v>282813.15000000002</v>
      </c>
      <c r="G10" s="18">
        <v>55911.24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25089.72</v>
      </c>
      <c r="F12" s="17">
        <v>22068.5</v>
      </c>
      <c r="G12" s="18">
        <v>3324.26</v>
      </c>
    </row>
    <row r="13" spans="1:7" ht="13.5" customHeight="1" x14ac:dyDescent="0.3">
      <c r="A13" s="42" t="s">
        <v>12</v>
      </c>
      <c r="B13" s="43"/>
      <c r="C13" s="43"/>
      <c r="D13" s="44"/>
      <c r="E13" s="17">
        <v>49023.74</v>
      </c>
      <c r="F13" s="17">
        <v>43100.81</v>
      </c>
      <c r="G13" s="18">
        <v>6359.86</v>
      </c>
    </row>
    <row r="14" spans="1:7" ht="14.4" customHeight="1" x14ac:dyDescent="0.3">
      <c r="A14" s="35" t="s">
        <v>13</v>
      </c>
      <c r="B14" s="35"/>
      <c r="C14" s="35"/>
      <c r="D14" s="35"/>
      <c r="E14" s="17">
        <v>85533.5</v>
      </c>
      <c r="F14" s="17">
        <v>83932.17</v>
      </c>
      <c r="G14" s="18">
        <v>9292.2999999999993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268896.87</v>
      </c>
      <c r="F15" s="16">
        <f t="shared" ref="F15:G15" si="1">SUM(F16:F19)</f>
        <v>269644.51</v>
      </c>
      <c r="G15" s="16">
        <f t="shared" si="1"/>
        <v>23273.829999999998</v>
      </c>
    </row>
    <row r="16" spans="1:7" ht="33.6" customHeight="1" x14ac:dyDescent="0.3">
      <c r="A16" s="48" t="s">
        <v>45</v>
      </c>
      <c r="B16" s="49"/>
      <c r="C16" s="49"/>
      <c r="D16" s="50"/>
      <c r="E16" s="17">
        <v>260073.64</v>
      </c>
      <c r="F16" s="17">
        <v>260851.18</v>
      </c>
      <c r="G16" s="18">
        <v>23243.93</v>
      </c>
    </row>
    <row r="17" spans="1:10" ht="15.6" x14ac:dyDescent="0.3">
      <c r="A17" s="35" t="s">
        <v>46</v>
      </c>
      <c r="B17" s="35"/>
      <c r="C17" s="35"/>
      <c r="D17" s="35"/>
      <c r="E17" s="17">
        <v>517.63</v>
      </c>
      <c r="F17" s="17">
        <v>477.35</v>
      </c>
      <c r="G17" s="18">
        <v>40.28</v>
      </c>
    </row>
    <row r="18" spans="1:10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48</v>
      </c>
      <c r="B19" s="35"/>
      <c r="C19" s="35"/>
      <c r="D19" s="35"/>
      <c r="E19" s="17">
        <v>8305.6</v>
      </c>
      <c r="F19" s="17">
        <v>8315.98</v>
      </c>
      <c r="G19" s="18">
        <v>-10.38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>
        <v>2827.44</v>
      </c>
      <c r="F21" s="17">
        <v>2841.34</v>
      </c>
      <c r="G21" s="18">
        <v>354.51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44</v>
      </c>
      <c r="B24" s="58"/>
      <c r="C24" s="58"/>
      <c r="D24" s="58"/>
      <c r="E24" s="58"/>
      <c r="F24" s="17">
        <v>-508389.58879999997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21781.361389641446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'[1]свод за год'!W39</f>
        <v>4935.6348521943346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'[1]свод за год'!X39</f>
        <v>995.50253497891003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'[1]свод за год'!Y39</f>
        <v>4820.8945999999996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'[1]свод за год'!AA39+'[1]свод за год'!AI39+'[1]свод за год'!AL39+'[1]свод за год'!AO39+'[1]свод за год'!AP39+'[1]свод за год'!AQ39</f>
        <v>0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год'!AX39</f>
        <v>11029.329402468204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SUM(F34:F38)+20086</f>
        <v>104262.70988724452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'[1]свод за год'!CN39+'[1]свод за год'!DS39</f>
        <v>37126.364636042868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'[1]свод за год'!CO39+'[1]свод за год'!DT39</f>
        <v>7585.4237180158079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'[1]свод за год'!CP39+'[1]свод за год'!DU39</f>
        <v>5749.7156999999997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'[1]свод за год'!AK39+'[1]свод за год'!AM39+'[1]свод за год'!AN39+'[1]свод за год'!BD39+'[1]свод за год'!EC39</f>
        <v>0</v>
      </c>
      <c r="I37" s="28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год'!DE39+'[1]свод за год'!EL39</f>
        <v>33715.205833185842</v>
      </c>
      <c r="I38" s="28"/>
    </row>
    <row r="39" spans="1:9" ht="32.4" customHeight="1" x14ac:dyDescent="0.3">
      <c r="A39" s="76" t="s">
        <v>35</v>
      </c>
      <c r="B39" s="77"/>
      <c r="C39" s="77"/>
      <c r="D39" s="77"/>
      <c r="E39" s="78"/>
      <c r="F39" s="26">
        <f>SUM(F40:F48)+19916.54</f>
        <v>141389.50296313679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'[1]свод за год'!EU39+'[1]свод за год'!FM39</f>
        <v>53454.273422195081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'[1]свод за год'!EV39+'[1]свод за год'!FN39</f>
        <v>12986.182769490539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'[1]свод за год'!EW39+'[1]свод за год'!FO39</f>
        <v>339.28260000000017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'[1]свод за год'!BB39+'[1]свод за год'!BC39+'[1]свод за год'!BN39+'[1]свод за год'!BO39+'[1]свод за год'!BP39+'[1]свод за год'!BQ39</f>
        <v>11830.162400000001</v>
      </c>
      <c r="I47" s="28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год'!FH39+'[1]свод за год'!FU39</f>
        <v>42863.061771451175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267433.57424002275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46711.81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17084.68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29627.13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314145.38424002274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260073.64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260851.18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-562461.33304002276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Ковровская 20</vt:lpstr>
      <vt:lpstr>'Ковровская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2018-04-11T11:00:13Z</cp:lastPrinted>
  <dcterms:created xsi:type="dcterms:W3CDTF">2013-05-24T09:13:10Z</dcterms:created>
  <dcterms:modified xsi:type="dcterms:W3CDTF">2018-04-11T11:00:37Z</dcterms:modified>
</cp:coreProperties>
</file>